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735" yWindow="1740" windowWidth="33660" windowHeight="1738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J10" i="1"/>
  <c r="K10" i="1"/>
  <c r="L10" i="1" s="1"/>
  <c r="M10" i="1" l="1"/>
  <c r="M7" i="6" l="1"/>
  <c r="L7" i="6"/>
  <c r="N7" i="6"/>
  <c r="H7" i="6"/>
  <c r="K7" i="6"/>
  <c r="G9" i="1" l="1"/>
  <c r="G8" i="1"/>
  <c r="K8" i="1" s="1"/>
  <c r="L8" i="1" s="1"/>
  <c r="G7" i="1"/>
  <c r="F13" i="3"/>
  <c r="F12" i="3"/>
  <c r="J12" i="3" s="1"/>
  <c r="F11" i="3"/>
  <c r="J11" i="3" s="1"/>
  <c r="F10" i="3"/>
  <c r="F9" i="3"/>
  <c r="J9" i="3" s="1"/>
  <c r="L9" i="3" s="1"/>
  <c r="F8" i="3"/>
  <c r="J8" i="3" s="1"/>
  <c r="F7" i="3"/>
  <c r="F6" i="3"/>
  <c r="F11" i="2"/>
  <c r="J11" i="2" s="1"/>
  <c r="K11" i="2" s="1"/>
  <c r="I11" i="2"/>
  <c r="F10" i="2"/>
  <c r="J10" i="2" s="1"/>
  <c r="I10" i="2"/>
  <c r="F9" i="2"/>
  <c r="J9" i="2" s="1"/>
  <c r="I9" i="2"/>
  <c r="J8" i="2"/>
  <c r="I8" i="2"/>
  <c r="L8" i="2" s="1"/>
  <c r="K8" i="2"/>
  <c r="J7" i="2"/>
  <c r="I7" i="2"/>
  <c r="L7" i="2" s="1"/>
  <c r="K7" i="2"/>
  <c r="F6" i="2"/>
  <c r="J6" i="2" s="1"/>
  <c r="I6" i="2"/>
  <c r="J7" i="1"/>
  <c r="K7" i="1"/>
  <c r="L7" i="1" s="1"/>
  <c r="J8" i="1"/>
  <c r="J9" i="1"/>
  <c r="K9" i="1"/>
  <c r="L9" i="1" s="1"/>
  <c r="G11" i="1"/>
  <c r="J11" i="1"/>
  <c r="K11" i="1"/>
  <c r="M11" i="1" s="1"/>
  <c r="F31" i="2"/>
  <c r="J31" i="2" s="1"/>
  <c r="I31" i="2"/>
  <c r="F32" i="2"/>
  <c r="J32" i="2"/>
  <c r="L32" i="2" s="1"/>
  <c r="I32" i="2"/>
  <c r="F33" i="2"/>
  <c r="J33" i="2" s="1"/>
  <c r="I33" i="2"/>
  <c r="F34" i="2"/>
  <c r="J34" i="2" s="1"/>
  <c r="I34" i="2"/>
  <c r="F35" i="2"/>
  <c r="J35" i="2" s="1"/>
  <c r="I35" i="2"/>
  <c r="F28" i="3"/>
  <c r="J28" i="3" s="1"/>
  <c r="I28" i="3"/>
  <c r="F29" i="3"/>
  <c r="J29" i="3" s="1"/>
  <c r="I29" i="3"/>
  <c r="F30" i="3"/>
  <c r="J30" i="3" s="1"/>
  <c r="I30" i="3"/>
  <c r="F28" i="2"/>
  <c r="I28" i="2"/>
  <c r="J28" i="2"/>
  <c r="F29" i="2"/>
  <c r="J29" i="2" s="1"/>
  <c r="L29" i="2" s="1"/>
  <c r="I29" i="2"/>
  <c r="F30" i="2"/>
  <c r="J30" i="2" s="1"/>
  <c r="I30" i="2"/>
  <c r="H8" i="6"/>
  <c r="L8" i="6"/>
  <c r="N8" i="6" s="1"/>
  <c r="K8" i="6"/>
  <c r="H9" i="6"/>
  <c r="L9" i="6" s="1"/>
  <c r="M9" i="6" s="1"/>
  <c r="K9" i="6"/>
  <c r="H10" i="6"/>
  <c r="L10" i="6" s="1"/>
  <c r="K10" i="6"/>
  <c r="G2" i="6"/>
  <c r="E2" i="2"/>
  <c r="E2" i="3"/>
  <c r="F2" i="1"/>
  <c r="H2" i="2"/>
  <c r="H2" i="3"/>
  <c r="I2" i="1"/>
  <c r="K15" i="6"/>
  <c r="H15" i="6"/>
  <c r="L15" i="6" s="1"/>
  <c r="M15" i="6" s="1"/>
  <c r="K14" i="6"/>
  <c r="H14" i="6"/>
  <c r="L14" i="6" s="1"/>
  <c r="K13" i="6"/>
  <c r="H13" i="6"/>
  <c r="L13" i="6" s="1"/>
  <c r="K12" i="6"/>
  <c r="N12" i="6" s="1"/>
  <c r="H12" i="6"/>
  <c r="L12" i="6"/>
  <c r="M12" i="6" s="1"/>
  <c r="K11" i="6"/>
  <c r="H11" i="6"/>
  <c r="L11" i="6" s="1"/>
  <c r="F12" i="2"/>
  <c r="F13" i="2"/>
  <c r="J13" i="2" s="1"/>
  <c r="F14" i="2"/>
  <c r="F15" i="2"/>
  <c r="F16" i="2"/>
  <c r="F17" i="2"/>
  <c r="J17" i="2" s="1"/>
  <c r="K17" i="2" s="1"/>
  <c r="F18" i="2"/>
  <c r="F19" i="2"/>
  <c r="J19" i="2" s="1"/>
  <c r="F20" i="2"/>
  <c r="F21" i="2"/>
  <c r="J21" i="2" s="1"/>
  <c r="F22" i="2"/>
  <c r="F23" i="2"/>
  <c r="F24" i="2"/>
  <c r="F25" i="2"/>
  <c r="J25" i="2" s="1"/>
  <c r="F26" i="2"/>
  <c r="F27" i="2"/>
  <c r="J27" i="2" s="1"/>
  <c r="K27" i="2" s="1"/>
  <c r="F36" i="2"/>
  <c r="F37" i="2"/>
  <c r="J37" i="2" s="1"/>
  <c r="F38" i="2"/>
  <c r="F39" i="2"/>
  <c r="F40" i="2"/>
  <c r="F41" i="2"/>
  <c r="J41" i="2" s="1"/>
  <c r="F42" i="2"/>
  <c r="F43" i="2"/>
  <c r="J43" i="2" s="1"/>
  <c r="K43" i="2" s="1"/>
  <c r="F36" i="3"/>
  <c r="F39" i="3"/>
  <c r="J39" i="3" s="1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I40" i="3"/>
  <c r="I41" i="3"/>
  <c r="I42" i="3"/>
  <c r="I43" i="3"/>
  <c r="F40" i="3"/>
  <c r="J40" i="3" s="1"/>
  <c r="F41" i="3"/>
  <c r="J41" i="3" s="1"/>
  <c r="F42" i="3"/>
  <c r="J42" i="3" s="1"/>
  <c r="F43" i="3"/>
  <c r="J43" i="3" s="1"/>
  <c r="I39" i="3"/>
  <c r="I38" i="3"/>
  <c r="J38" i="3"/>
  <c r="L38" i="3" s="1"/>
  <c r="I37" i="3"/>
  <c r="J37" i="3"/>
  <c r="K37" i="3" s="1"/>
  <c r="J36" i="3"/>
  <c r="K36" i="3" s="1"/>
  <c r="I36" i="3"/>
  <c r="L36" i="3" s="1"/>
  <c r="I35" i="3"/>
  <c r="J35" i="3"/>
  <c r="K35" i="3" s="1"/>
  <c r="I34" i="3"/>
  <c r="J34" i="3"/>
  <c r="K34" i="3" s="1"/>
  <c r="I33" i="3"/>
  <c r="J33" i="3"/>
  <c r="K33" i="3" s="1"/>
  <c r="I32" i="3"/>
  <c r="J32" i="3"/>
  <c r="K32" i="3" s="1"/>
  <c r="I31" i="3"/>
  <c r="J31" i="3"/>
  <c r="K31" i="3" s="1"/>
  <c r="I27" i="3"/>
  <c r="J27" i="3"/>
  <c r="L27" i="3" s="1"/>
  <c r="I26" i="3"/>
  <c r="J26" i="3"/>
  <c r="L26" i="3" s="1"/>
  <c r="I25" i="3"/>
  <c r="J25" i="3"/>
  <c r="L25" i="3" s="1"/>
  <c r="I24" i="3"/>
  <c r="J24" i="3"/>
  <c r="K24" i="3" s="1"/>
  <c r="I23" i="3"/>
  <c r="J23" i="3"/>
  <c r="L23" i="3" s="1"/>
  <c r="I22" i="3"/>
  <c r="J22" i="3"/>
  <c r="K22" i="3" s="1"/>
  <c r="I21" i="3"/>
  <c r="J21" i="3"/>
  <c r="L21" i="3" s="1"/>
  <c r="I20" i="3"/>
  <c r="J20" i="3"/>
  <c r="K20" i="3" s="1"/>
  <c r="I19" i="3"/>
  <c r="J19" i="3"/>
  <c r="L19" i="3" s="1"/>
  <c r="I18" i="3"/>
  <c r="J18" i="3"/>
  <c r="K18" i="3" s="1"/>
  <c r="I17" i="3"/>
  <c r="J17" i="3"/>
  <c r="L17" i="3" s="1"/>
  <c r="I16" i="3"/>
  <c r="J16" i="3"/>
  <c r="K16" i="3" s="1"/>
  <c r="I15" i="3"/>
  <c r="J15" i="3"/>
  <c r="L15" i="3" s="1"/>
  <c r="I14" i="3"/>
  <c r="J14" i="3"/>
  <c r="K14" i="3" s="1"/>
  <c r="I13" i="3"/>
  <c r="J13" i="3"/>
  <c r="L13" i="3" s="1"/>
  <c r="I12" i="3"/>
  <c r="I11" i="3"/>
  <c r="I10" i="3"/>
  <c r="J10" i="3"/>
  <c r="I9" i="3"/>
  <c r="I8" i="3"/>
  <c r="I7" i="3"/>
  <c r="J7" i="3"/>
  <c r="I6" i="3"/>
  <c r="J6" i="3"/>
  <c r="K6" i="3" s="1"/>
  <c r="I18" i="2"/>
  <c r="I43" i="2"/>
  <c r="I42" i="2"/>
  <c r="L42" i="2" s="1"/>
  <c r="J42" i="2"/>
  <c r="I41" i="2"/>
  <c r="I40" i="2"/>
  <c r="J40" i="2"/>
  <c r="L40" i="2" s="1"/>
  <c r="I39" i="2"/>
  <c r="J39" i="2"/>
  <c r="K39" i="2" s="1"/>
  <c r="I38" i="2"/>
  <c r="J38" i="2"/>
  <c r="K38" i="2" s="1"/>
  <c r="I37" i="2"/>
  <c r="I36" i="2"/>
  <c r="J36" i="2"/>
  <c r="I27" i="2"/>
  <c r="I26" i="2"/>
  <c r="J26" i="2"/>
  <c r="I25" i="2"/>
  <c r="I24" i="2"/>
  <c r="J24" i="2"/>
  <c r="K24" i="2" s="1"/>
  <c r="I23" i="2"/>
  <c r="J23" i="2"/>
  <c r="L23" i="2" s="1"/>
  <c r="I22" i="2"/>
  <c r="J22" i="2"/>
  <c r="K22" i="2" s="1"/>
  <c r="I21" i="2"/>
  <c r="I20" i="2"/>
  <c r="J20" i="2"/>
  <c r="I19" i="2"/>
  <c r="J18" i="2"/>
  <c r="K18" i="2" s="1"/>
  <c r="I17" i="2"/>
  <c r="I16" i="2"/>
  <c r="J16" i="2"/>
  <c r="K16" i="2" s="1"/>
  <c r="I15" i="2"/>
  <c r="J15" i="2"/>
  <c r="K15" i="2" s="1"/>
  <c r="I14" i="2"/>
  <c r="J14" i="2"/>
  <c r="K14" i="2" s="1"/>
  <c r="I13" i="2"/>
  <c r="I12" i="2"/>
  <c r="L12" i="2" s="1"/>
  <c r="J12" i="2"/>
  <c r="J24" i="1"/>
  <c r="G24" i="1"/>
  <c r="K24" i="1" s="1"/>
  <c r="J23" i="1"/>
  <c r="G23" i="1"/>
  <c r="K23" i="1" s="1"/>
  <c r="J22" i="1"/>
  <c r="G22" i="1"/>
  <c r="K22" i="1"/>
  <c r="L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L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/>
  <c r="L14" i="1" s="1"/>
  <c r="J13" i="1"/>
  <c r="G13" i="1"/>
  <c r="K13" i="1" s="1"/>
  <c r="J12" i="1"/>
  <c r="G12" i="1"/>
  <c r="K12" i="1" s="1"/>
  <c r="K7" i="3"/>
  <c r="K15" i="3"/>
  <c r="L22" i="3"/>
  <c r="L24" i="3"/>
  <c r="K26" i="3"/>
  <c r="L31" i="3"/>
  <c r="L33" i="3"/>
  <c r="L35" i="3"/>
  <c r="K38" i="3"/>
  <c r="L10" i="3"/>
  <c r="K10" i="3"/>
  <c r="L14" i="3"/>
  <c r="L16" i="3"/>
  <c r="L18" i="3"/>
  <c r="L20" i="3"/>
  <c r="K12" i="2"/>
  <c r="L16" i="2"/>
  <c r="L20" i="2"/>
  <c r="K20" i="2"/>
  <c r="L22" i="2"/>
  <c r="L24" i="2"/>
  <c r="L26" i="2"/>
  <c r="K26" i="2"/>
  <c r="K36" i="2"/>
  <c r="L36" i="2"/>
  <c r="L38" i="2"/>
  <c r="K42" i="2"/>
  <c r="L19" i="2" l="1"/>
  <c r="K19" i="2"/>
  <c r="L33" i="2"/>
  <c r="K33" i="2"/>
  <c r="M12" i="1"/>
  <c r="L12" i="1"/>
  <c r="M11" i="6"/>
  <c r="N11" i="6"/>
  <c r="L11" i="3"/>
  <c r="K11" i="3"/>
  <c r="L27" i="2"/>
  <c r="K23" i="2"/>
  <c r="K40" i="2"/>
  <c r="L18" i="2"/>
  <c r="L14" i="2"/>
  <c r="K23" i="3"/>
  <c r="L6" i="3"/>
  <c r="K25" i="3"/>
  <c r="L43" i="2"/>
  <c r="I2" i="3"/>
  <c r="I2" i="2"/>
  <c r="K19" i="3"/>
  <c r="L39" i="2"/>
  <c r="L37" i="3"/>
  <c r="L28" i="2"/>
  <c r="N9" i="6"/>
  <c r="L15" i="2"/>
  <c r="N15" i="6"/>
  <c r="J2" i="1"/>
  <c r="J3" i="1" s="1"/>
  <c r="L16" i="1"/>
  <c r="M16" i="1"/>
  <c r="M23" i="1"/>
  <c r="L23" i="1"/>
  <c r="K8" i="3"/>
  <c r="L8" i="3"/>
  <c r="M13" i="1"/>
  <c r="K2" i="1"/>
  <c r="L13" i="1"/>
  <c r="L20" i="1"/>
  <c r="M20" i="1"/>
  <c r="M15" i="1"/>
  <c r="L15" i="1"/>
  <c r="L17" i="1"/>
  <c r="M17" i="1"/>
  <c r="L24" i="1"/>
  <c r="M24" i="1"/>
  <c r="K43" i="3"/>
  <c r="L43" i="3"/>
  <c r="L6" i="2"/>
  <c r="K6" i="2"/>
  <c r="J2" i="2"/>
  <c r="L2" i="2" s="1"/>
  <c r="L10" i="2"/>
  <c r="K10" i="2"/>
  <c r="M19" i="1"/>
  <c r="L19" i="1"/>
  <c r="M21" i="1"/>
  <c r="L21" i="1"/>
  <c r="K42" i="3"/>
  <c r="L42" i="3"/>
  <c r="K39" i="3"/>
  <c r="L39" i="3"/>
  <c r="L41" i="2"/>
  <c r="K41" i="2"/>
  <c r="L37" i="2"/>
  <c r="K37" i="2"/>
  <c r="K25" i="2"/>
  <c r="L25" i="2"/>
  <c r="K21" i="2"/>
  <c r="L21" i="2"/>
  <c r="L13" i="2"/>
  <c r="K13" i="2"/>
  <c r="M13" i="6"/>
  <c r="N13" i="6"/>
  <c r="N10" i="6"/>
  <c r="M10" i="6"/>
  <c r="L30" i="2"/>
  <c r="K30" i="2"/>
  <c r="K30" i="3"/>
  <c r="L30" i="3"/>
  <c r="K28" i="3"/>
  <c r="L28" i="3"/>
  <c r="L35" i="2"/>
  <c r="K35" i="2"/>
  <c r="I3" i="3"/>
  <c r="L9" i="2"/>
  <c r="K9" i="2"/>
  <c r="K12" i="3"/>
  <c r="L12" i="3"/>
  <c r="L41" i="3"/>
  <c r="K41" i="3"/>
  <c r="J2" i="3"/>
  <c r="L2" i="3" s="1"/>
  <c r="K40" i="3"/>
  <c r="L40" i="3"/>
  <c r="M14" i="6"/>
  <c r="N14" i="6"/>
  <c r="K29" i="3"/>
  <c r="L29" i="3"/>
  <c r="K34" i="2"/>
  <c r="L34" i="2"/>
  <c r="L31" i="2"/>
  <c r="K31" i="2"/>
  <c r="M22" i="1"/>
  <c r="M18" i="1"/>
  <c r="M14" i="1"/>
  <c r="L17" i="2"/>
  <c r="K27" i="3"/>
  <c r="L34" i="3"/>
  <c r="L32" i="3"/>
  <c r="K21" i="3"/>
  <c r="K17" i="3"/>
  <c r="K13" i="3"/>
  <c r="K9" i="3"/>
  <c r="K2" i="6"/>
  <c r="K3" i="6" s="1"/>
  <c r="M8" i="6"/>
  <c r="K29" i="2"/>
  <c r="K28" i="2"/>
  <c r="K32" i="2"/>
  <c r="L11" i="1"/>
  <c r="M9" i="1"/>
  <c r="M8" i="1"/>
  <c r="M7" i="1"/>
  <c r="L11" i="2"/>
  <c r="L7" i="3"/>
  <c r="L2" i="6"/>
  <c r="M2" i="6" l="1"/>
  <c r="D2" i="4"/>
  <c r="N2" i="6"/>
  <c r="I3" i="2"/>
  <c r="L2" i="1"/>
  <c r="K2" i="2"/>
  <c r="K2" i="3"/>
  <c r="M2" i="1"/>
  <c r="E2" i="4"/>
  <c r="F2" i="4" l="1"/>
  <c r="G2" i="4"/>
</calcChain>
</file>

<file path=xl/sharedStrings.xml><?xml version="1.0" encoding="utf-8"?>
<sst xmlns="http://schemas.openxmlformats.org/spreadsheetml/2006/main" count="157" uniqueCount="55">
  <si>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</si>
  <si>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</si>
  <si>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</si>
  <si>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</si>
  <si>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</si>
  <si>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</si>
  <si>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</si>
  <si>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</si>
  <si>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</si>
  <si>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</si>
  <si>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</si>
  <si>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</si>
  <si>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</si>
  <si>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</si>
  <si>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</si>
  <si>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</si>
  <si>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</si>
  <si>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</si>
  <si>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</si>
  <si>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</si>
  <si>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</si>
  <si>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</si>
  <si>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</si>
  <si>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</si>
  <si>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</si>
  <si>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</si>
  <si>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</si>
  <si>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</si>
  <si>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</si>
  <si>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</si>
  <si>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</si>
  <si>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</si>
  <si>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</si>
  <si>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</si>
  <si>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</si>
  <si>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</si>
  <si>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</si>
  <si>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</si>
  <si>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</si>
  <si>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</si>
  <si>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</si>
  <si>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</si>
  <si>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</si>
  <si>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</si>
  <si>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</si>
  <si>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</si>
  <si>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MSCM</t>
  </si>
  <si>
    <t>16A, 16B, 16C, 16D, 17</t>
  </si>
  <si>
    <t>32A and 32B</t>
  </si>
  <si>
    <t xml:space="preserve">MSCM </t>
  </si>
  <si>
    <t>19A, 19b x-listed ENG 19A, 19B</t>
  </si>
  <si>
    <t>2nd 5 Weeks--July 5-Aug 3</t>
  </si>
  <si>
    <t>Summer 16</t>
  </si>
  <si>
    <t>Moved by dean to additions to meet allocation/ 1st 5 week summer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</si>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</sst>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41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14" fillId="8" borderId="1" xfId="0" applyFont="1" applyFill="1" applyBorder="1" applyAlignment="1" applyProtection="1">
      <alignment horizontal="left"/>
      <protection locked="0"/>
    </xf>
    <xf numFmtId="0" fontId="14" fillId="8" borderId="7" xfId="0" applyFont="1" applyFill="1" applyBorder="1" applyAlignment="1" applyProtection="1">
      <alignment horizontal="left"/>
      <protection locked="0"/>
    </xf>
    <xf numFmtId="0" fontId="15" fillId="8" borderId="7" xfId="0" applyFont="1" applyFill="1" applyBorder="1" applyAlignment="1" applyProtection="1">
      <alignment horizontal="left" wrapText="1"/>
      <protection locked="0"/>
    </xf>
    <xf numFmtId="0" fontId="15" fillId="0" borderId="7" xfId="0" applyFont="1" applyBorder="1" applyAlignment="1">
      <alignment horizontal="left" wrapText="1"/>
    </xf>
    <xf numFmtId="2" fontId="14" fillId="8" borderId="7" xfId="0" applyNumberFormat="1" applyFont="1" applyFill="1" applyBorder="1" applyAlignment="1" applyProtection="1">
      <alignment horizontal="left"/>
      <protection locked="0"/>
    </xf>
    <xf numFmtId="2" fontId="15" fillId="8" borderId="7" xfId="0" applyNumberFormat="1" applyFont="1" applyFill="1" applyBorder="1" applyAlignment="1" applyProtection="1">
      <alignment horizontal="left" wrapText="1"/>
      <protection locked="0"/>
    </xf>
    <xf numFmtId="0" fontId="14" fillId="8" borderId="17" xfId="0" applyFont="1" applyFill="1" applyBorder="1" applyAlignment="1" applyProtection="1">
      <alignment horizontal="left"/>
      <protection locked="0"/>
    </xf>
    <xf numFmtId="0" fontId="14" fillId="8" borderId="14" xfId="0" applyFont="1" applyFill="1" applyBorder="1" applyAlignment="1" applyProtection="1">
      <alignment horizontal="left"/>
      <protection locked="0"/>
    </xf>
    <xf numFmtId="0" fontId="15" fillId="8" borderId="14" xfId="0" applyFont="1" applyFill="1" applyBorder="1" applyAlignment="1" applyProtection="1">
      <alignment horizontal="left" wrapText="1"/>
      <protection locked="0"/>
    </xf>
    <xf numFmtId="0" fontId="15" fillId="0" borderId="14" xfId="0" applyFont="1" applyBorder="1" applyAlignment="1">
      <alignment horizontal="left" wrapText="1"/>
    </xf>
    <xf numFmtId="2" fontId="14" fillId="8" borderId="14" xfId="0" applyNumberFormat="1" applyFont="1" applyFill="1" applyBorder="1" applyAlignment="1" applyProtection="1">
      <alignment horizontal="left"/>
      <protection locked="0"/>
    </xf>
    <xf numFmtId="2" fontId="15" fillId="8" borderId="14" xfId="0" applyNumberFormat="1" applyFont="1" applyFill="1" applyBorder="1" applyAlignment="1" applyProtection="1">
      <alignment horizontal="left" wrapText="1"/>
      <protection locked="0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0" fillId="0" borderId="17" xfId="0" applyFont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676275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828675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676275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828675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676275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50</xdr:row>
          <xdr:rowOff>0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50</xdr:row>
          <xdr:rowOff>0</xdr:rowOff>
        </xdr:from>
        <xdr:to>
          <xdr:col>7</xdr:col>
          <xdr:colOff>828675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1" zoomScaleNormal="91" zoomScalePageLayoutView="150" workbookViewId="0">
      <pane ySplit="6" topLeftCell="A7" activePane="bottomLeft" state="frozen"/>
      <selection activeCell="D2" sqref="D2"/>
      <selection pane="bottomLeft" activeCell="H10" sqref="H10:I10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16" t="s">
        <v>26</v>
      </c>
      <c r="G1" s="117"/>
      <c r="H1" s="118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9" t="str">
        <f>'2017-18 Summary'!B2</f>
        <v>MSCM</v>
      </c>
      <c r="G2" s="119"/>
      <c r="H2" s="119"/>
      <c r="I2" s="19">
        <f>'2017-18 Summary'!C2</f>
        <v>4.1100000000000003</v>
      </c>
      <c r="J2" s="8">
        <f>SUM(J7:J24)</f>
        <v>0.4</v>
      </c>
      <c r="K2" s="8">
        <f>SUM(K7:K24)</f>
        <v>300</v>
      </c>
      <c r="L2" s="8">
        <f>SUM(L7:L24)</f>
        <v>10</v>
      </c>
      <c r="M2" s="60">
        <f>K2/J2</f>
        <v>750</v>
      </c>
      <c r="N2" s="80" t="s">
        <v>39</v>
      </c>
    </row>
    <row r="3" spans="1:14" ht="19.5" customHeight="1" x14ac:dyDescent="0.25">
      <c r="A3" s="120"/>
      <c r="B3" s="121"/>
      <c r="C3" s="121"/>
      <c r="D3" s="121"/>
      <c r="E3" s="121"/>
      <c r="F3" s="58"/>
      <c r="G3" s="114" t="s">
        <v>33</v>
      </c>
      <c r="H3" s="114"/>
      <c r="I3" s="115"/>
      <c r="J3" s="8">
        <f>'2017-18 Summary'!C2-'Summer 17'!J2-'Fall 17'!I2-'Spring 18'!I2</f>
        <v>-0.13666666666666583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>
        <v>5</v>
      </c>
      <c r="C7" s="33" t="s">
        <v>51</v>
      </c>
      <c r="D7" s="33">
        <v>44</v>
      </c>
      <c r="E7" s="65">
        <v>50</v>
      </c>
      <c r="F7" s="33">
        <v>1</v>
      </c>
      <c r="G7" s="66">
        <f>F7*E7</f>
        <v>50</v>
      </c>
      <c r="H7" s="34">
        <v>3</v>
      </c>
      <c r="I7" s="67">
        <v>3</v>
      </c>
      <c r="J7" s="52">
        <f>I7*F7/15</f>
        <v>0.2</v>
      </c>
      <c r="K7" s="51">
        <f>G7*H7</f>
        <v>150</v>
      </c>
      <c r="L7" s="53">
        <f>K7/30</f>
        <v>5</v>
      </c>
      <c r="M7" s="52">
        <f>K7/J7</f>
        <v>750</v>
      </c>
      <c r="N7" s="95"/>
    </row>
    <row r="8" spans="1:14" ht="15.75" customHeight="1" x14ac:dyDescent="0.25">
      <c r="A8" s="76"/>
      <c r="B8" s="76"/>
      <c r="C8" s="76"/>
      <c r="D8" s="33"/>
      <c r="E8" s="65"/>
      <c r="F8" s="33"/>
      <c r="G8" s="66">
        <f>E8*F8</f>
        <v>0</v>
      </c>
      <c r="H8" s="34"/>
      <c r="I8" s="67"/>
      <c r="J8" s="52">
        <f>I8*F8/15</f>
        <v>0</v>
      </c>
      <c r="K8" s="51">
        <f>(G8*H8)</f>
        <v>0</v>
      </c>
      <c r="L8" s="53">
        <f>K8/30</f>
        <v>0</v>
      </c>
      <c r="M8" s="52" t="e">
        <f>K8/J8</f>
        <v>#DIV/0!</v>
      </c>
      <c r="N8" s="96"/>
    </row>
    <row r="9" spans="1:14" ht="15.75" customHeight="1" x14ac:dyDescent="0.25">
      <c r="A9" s="35" t="s">
        <v>54</v>
      </c>
      <c r="B9" s="35"/>
      <c r="C9" s="35"/>
      <c r="D9" s="35"/>
      <c r="E9" s="35"/>
      <c r="F9" s="35"/>
      <c r="G9" s="66">
        <f>E9*F9</f>
        <v>0</v>
      </c>
      <c r="H9" s="7"/>
      <c r="I9" s="7"/>
      <c r="J9" s="52">
        <f>I9*F9/15</f>
        <v>0</v>
      </c>
      <c r="K9" s="51">
        <f>(G9*H9)</f>
        <v>0</v>
      </c>
      <c r="L9" s="53">
        <f>K9/30</f>
        <v>0</v>
      </c>
      <c r="M9" s="52" t="e">
        <f>K9/J9</f>
        <v>#DIV/0!</v>
      </c>
      <c r="N9" s="96"/>
    </row>
    <row r="10" spans="1:14" ht="15.75" customHeight="1" x14ac:dyDescent="0.25">
      <c r="A10" s="35" t="s">
        <v>46</v>
      </c>
      <c r="B10" s="35">
        <v>31</v>
      </c>
      <c r="C10" s="35"/>
      <c r="D10" s="35">
        <v>44</v>
      </c>
      <c r="E10" s="35">
        <v>50</v>
      </c>
      <c r="F10" s="35">
        <v>1</v>
      </c>
      <c r="G10" s="66">
        <f>E10*F10</f>
        <v>50</v>
      </c>
      <c r="H10" s="7">
        <v>3</v>
      </c>
      <c r="I10" s="67">
        <v>3</v>
      </c>
      <c r="J10" s="52">
        <f>I10*F10/15</f>
        <v>0.2</v>
      </c>
      <c r="K10" s="51">
        <f>(G10*H10)</f>
        <v>150</v>
      </c>
      <c r="L10" s="53">
        <f>K10/30</f>
        <v>5</v>
      </c>
      <c r="M10" s="52">
        <f>K10/J10</f>
        <v>750</v>
      </c>
      <c r="N10" s="96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ref="G11:G24" si="0">E11*F11</f>
        <v>0</v>
      </c>
      <c r="H11" s="7"/>
      <c r="I11" s="7"/>
      <c r="J11" s="52">
        <f t="shared" ref="J11:J24" si="1">I11*F11/15</f>
        <v>0</v>
      </c>
      <c r="K11" s="51">
        <f t="shared" ref="K11:K24" si="2">(G11*H11)</f>
        <v>0</v>
      </c>
      <c r="L11" s="53">
        <f t="shared" ref="L11:L24" si="3">K11/30</f>
        <v>0</v>
      </c>
      <c r="M11" s="52" t="e">
        <f t="shared" ref="M11:M24" si="4">K11/J11</f>
        <v>#DIV/0!</v>
      </c>
      <c r="N11" s="96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0"/>
        <v>0</v>
      </c>
      <c r="H12" s="7"/>
      <c r="I12" s="7"/>
      <c r="J12" s="52">
        <f t="shared" si="1"/>
        <v>0</v>
      </c>
      <c r="K12" s="51">
        <f t="shared" si="2"/>
        <v>0</v>
      </c>
      <c r="L12" s="53">
        <f t="shared" si="3"/>
        <v>0</v>
      </c>
      <c r="M12" s="52" t="e">
        <f t="shared" si="4"/>
        <v>#DIV/0!</v>
      </c>
      <c r="N12" s="96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0"/>
        <v>0</v>
      </c>
      <c r="H13" s="7"/>
      <c r="I13" s="7"/>
      <c r="J13" s="52">
        <f t="shared" si="1"/>
        <v>0</v>
      </c>
      <c r="K13" s="51">
        <f t="shared" si="2"/>
        <v>0</v>
      </c>
      <c r="L13" s="53">
        <f t="shared" si="3"/>
        <v>0</v>
      </c>
      <c r="M13" s="52" t="e">
        <f t="shared" si="4"/>
        <v>#DIV/0!</v>
      </c>
      <c r="N13" s="96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0"/>
        <v>0</v>
      </c>
      <c r="H14" s="7"/>
      <c r="I14" s="7"/>
      <c r="J14" s="52">
        <f t="shared" si="1"/>
        <v>0</v>
      </c>
      <c r="K14" s="51">
        <f t="shared" si="2"/>
        <v>0</v>
      </c>
      <c r="L14" s="53">
        <f t="shared" si="3"/>
        <v>0</v>
      </c>
      <c r="M14" s="52" t="e">
        <f t="shared" si="4"/>
        <v>#DIV/0!</v>
      </c>
      <c r="N14" s="96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0"/>
        <v>0</v>
      </c>
      <c r="H15" s="7"/>
      <c r="I15" s="7"/>
      <c r="J15" s="52">
        <f t="shared" si="1"/>
        <v>0</v>
      </c>
      <c r="K15" s="51">
        <f t="shared" si="2"/>
        <v>0</v>
      </c>
      <c r="L15" s="53">
        <f t="shared" si="3"/>
        <v>0</v>
      </c>
      <c r="M15" s="52" t="e">
        <f t="shared" si="4"/>
        <v>#DIV/0!</v>
      </c>
      <c r="N15" s="96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0"/>
        <v>0</v>
      </c>
      <c r="H16" s="7"/>
      <c r="I16" s="7"/>
      <c r="J16" s="52">
        <f t="shared" si="1"/>
        <v>0</v>
      </c>
      <c r="K16" s="51">
        <f t="shared" si="2"/>
        <v>0</v>
      </c>
      <c r="L16" s="53">
        <f t="shared" si="3"/>
        <v>0</v>
      </c>
      <c r="M16" s="52" t="e">
        <f t="shared" si="4"/>
        <v>#DIV/0!</v>
      </c>
      <c r="N16" s="96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0"/>
        <v>0</v>
      </c>
      <c r="H17" s="7"/>
      <c r="I17" s="7"/>
      <c r="J17" s="52">
        <f t="shared" si="1"/>
        <v>0</v>
      </c>
      <c r="K17" s="51">
        <f t="shared" si="2"/>
        <v>0</v>
      </c>
      <c r="L17" s="53">
        <f t="shared" si="3"/>
        <v>0</v>
      </c>
      <c r="M17" s="52" t="e">
        <f t="shared" si="4"/>
        <v>#DIV/0!</v>
      </c>
      <c r="N17" s="96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0"/>
        <v>0</v>
      </c>
      <c r="H18" s="7"/>
      <c r="I18" s="7"/>
      <c r="J18" s="52">
        <f t="shared" si="1"/>
        <v>0</v>
      </c>
      <c r="K18" s="51">
        <f t="shared" si="2"/>
        <v>0</v>
      </c>
      <c r="L18" s="53">
        <f t="shared" si="3"/>
        <v>0</v>
      </c>
      <c r="M18" s="52" t="e">
        <f t="shared" si="4"/>
        <v>#DIV/0!</v>
      </c>
      <c r="N18" s="96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0"/>
        <v>0</v>
      </c>
      <c r="H19" s="7"/>
      <c r="I19" s="7"/>
      <c r="J19" s="52">
        <f t="shared" si="1"/>
        <v>0</v>
      </c>
      <c r="K19" s="51">
        <f t="shared" si="2"/>
        <v>0</v>
      </c>
      <c r="L19" s="53">
        <f t="shared" si="3"/>
        <v>0</v>
      </c>
      <c r="M19" s="52" t="e">
        <f t="shared" si="4"/>
        <v>#DIV/0!</v>
      </c>
      <c r="N19" s="96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0"/>
        <v>0</v>
      </c>
      <c r="H20" s="7"/>
      <c r="I20" s="7"/>
      <c r="J20" s="52">
        <f t="shared" si="1"/>
        <v>0</v>
      </c>
      <c r="K20" s="51">
        <f t="shared" si="2"/>
        <v>0</v>
      </c>
      <c r="L20" s="53">
        <f t="shared" si="3"/>
        <v>0</v>
      </c>
      <c r="M20" s="52" t="e">
        <f t="shared" si="4"/>
        <v>#DIV/0!</v>
      </c>
      <c r="N20" s="96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0"/>
        <v>0</v>
      </c>
      <c r="H21" s="7"/>
      <c r="I21" s="7"/>
      <c r="J21" s="52">
        <f t="shared" si="1"/>
        <v>0</v>
      </c>
      <c r="K21" s="51">
        <f t="shared" si="2"/>
        <v>0</v>
      </c>
      <c r="L21" s="53">
        <f t="shared" si="3"/>
        <v>0</v>
      </c>
      <c r="M21" s="52" t="e">
        <f t="shared" si="4"/>
        <v>#DIV/0!</v>
      </c>
      <c r="N21" s="96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0"/>
        <v>0</v>
      </c>
      <c r="H22" s="7"/>
      <c r="I22" s="7"/>
      <c r="J22" s="52">
        <f t="shared" si="1"/>
        <v>0</v>
      </c>
      <c r="K22" s="51">
        <f t="shared" si="2"/>
        <v>0</v>
      </c>
      <c r="L22" s="53">
        <f t="shared" si="3"/>
        <v>0</v>
      </c>
      <c r="M22" s="52" t="e">
        <f t="shared" si="4"/>
        <v>#DIV/0!</v>
      </c>
      <c r="N22" s="96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0"/>
        <v>0</v>
      </c>
      <c r="H23" s="7"/>
      <c r="I23" s="7"/>
      <c r="J23" s="52">
        <f t="shared" si="1"/>
        <v>0</v>
      </c>
      <c r="K23" s="51">
        <f t="shared" si="2"/>
        <v>0</v>
      </c>
      <c r="L23" s="53">
        <f t="shared" si="3"/>
        <v>0</v>
      </c>
      <c r="M23" s="52" t="e">
        <f t="shared" si="4"/>
        <v>#DIV/0!</v>
      </c>
      <c r="N23" s="96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0"/>
        <v>0</v>
      </c>
      <c r="H24" s="6"/>
      <c r="I24" s="6"/>
      <c r="J24" s="52">
        <f t="shared" si="1"/>
        <v>0</v>
      </c>
      <c r="K24" s="51">
        <f t="shared" si="2"/>
        <v>0</v>
      </c>
      <c r="L24" s="53">
        <f t="shared" si="3"/>
        <v>0</v>
      </c>
      <c r="M24" s="52" t="e">
        <f t="shared" si="4"/>
        <v>#DIV/0!</v>
      </c>
      <c r="N24" s="96"/>
    </row>
    <row r="25" spans="1:14" ht="18.75" customHeight="1" x14ac:dyDescent="0.25">
      <c r="A25" s="97" t="s">
        <v>16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9"/>
    </row>
    <row r="26" spans="1:14" ht="88.5" customHeight="1" x14ac:dyDescent="0.2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2"/>
    </row>
    <row r="27" spans="1:14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5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6" t="s">
        <v>19</v>
      </c>
      <c r="C30" s="106"/>
      <c r="D30" s="107"/>
      <c r="E30" s="107"/>
      <c r="F30" s="107"/>
      <c r="G30" s="107"/>
      <c r="H30" s="107"/>
      <c r="I30" s="108"/>
      <c r="J30" s="109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10" t="s">
        <v>21</v>
      </c>
      <c r="C32" s="110"/>
      <c r="D32" s="111"/>
      <c r="E32" s="111"/>
      <c r="F32" s="111"/>
      <c r="G32" s="111"/>
      <c r="H32" s="111"/>
      <c r="I32" s="112"/>
      <c r="J32" s="113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&amp;C&amp;"-,Bold"&amp;12MSCM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28575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828675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106" zoomScaleNormal="106" zoomScalePageLayoutView="200" workbookViewId="0">
      <pane ySplit="5" topLeftCell="A6" activePane="bottomLeft" state="frozen"/>
      <selection activeCell="D2" sqref="D2"/>
      <selection pane="bottomLeft" activeCell="D2" sqref="D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6" t="s">
        <v>26</v>
      </c>
      <c r="F1" s="117"/>
      <c r="G1" s="118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22" t="str">
        <f>'2017-18 Summary'!B2</f>
        <v>MSCM</v>
      </c>
      <c r="F2" s="122"/>
      <c r="G2" s="122"/>
      <c r="H2" s="19">
        <f>'2017-18 Summary'!C2</f>
        <v>4.1100000000000003</v>
      </c>
      <c r="I2" s="8">
        <f>SUM(I6:I43)</f>
        <v>1.8233333333333333</v>
      </c>
      <c r="J2" s="9">
        <f>SUM(J6:J43)</f>
        <v>651.5</v>
      </c>
      <c r="K2" s="10">
        <f>SUM(K6:K43)</f>
        <v>21.716666666666665</v>
      </c>
      <c r="L2" s="10">
        <f>J2/I2</f>
        <v>357.31261425959781</v>
      </c>
    </row>
    <row r="3" spans="1:13" ht="19.5" customHeight="1" x14ac:dyDescent="0.25">
      <c r="A3" s="120"/>
      <c r="B3" s="121"/>
      <c r="C3" s="121"/>
      <c r="D3" s="121"/>
      <c r="E3" s="58"/>
      <c r="F3" s="114" t="s">
        <v>33</v>
      </c>
      <c r="G3" s="114"/>
      <c r="H3" s="115"/>
      <c r="I3" s="8">
        <f>'2017-18 Summary'!C2-'Summer 17'!J2-'Fall 17'!I2-'Spring 18'!I2</f>
        <v>-0.13666666666666583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7</v>
      </c>
      <c r="C6" s="33">
        <v>44</v>
      </c>
      <c r="D6" s="65">
        <v>35</v>
      </c>
      <c r="E6" s="33">
        <v>1</v>
      </c>
      <c r="F6" s="66">
        <f t="shared" ref="F6:F11" si="0">D6*E6</f>
        <v>35</v>
      </c>
      <c r="G6" s="34">
        <v>3</v>
      </c>
      <c r="H6" s="67">
        <v>3</v>
      </c>
      <c r="I6" s="52">
        <f t="shared" ref="I6:I11" si="1">H6*E6/15</f>
        <v>0.2</v>
      </c>
      <c r="J6" s="51">
        <f t="shared" ref="J6:J11" si="2">(F6*G6)</f>
        <v>105</v>
      </c>
      <c r="K6" s="53">
        <f>J6/30</f>
        <v>3.5</v>
      </c>
      <c r="L6" s="52">
        <f t="shared" ref="L6:L11" si="3">J6/I6</f>
        <v>525</v>
      </c>
      <c r="M6" s="95"/>
    </row>
    <row r="7" spans="1:13" ht="15.75" customHeight="1" x14ac:dyDescent="0.25">
      <c r="A7" s="83" t="s">
        <v>46</v>
      </c>
      <c r="B7" s="84">
        <v>14</v>
      </c>
      <c r="C7" s="84">
        <v>15</v>
      </c>
      <c r="D7" s="85">
        <v>10</v>
      </c>
      <c r="E7" s="84">
        <v>1</v>
      </c>
      <c r="F7" s="86">
        <v>10</v>
      </c>
      <c r="G7" s="87">
        <v>3</v>
      </c>
      <c r="H7" s="88">
        <v>2.25</v>
      </c>
      <c r="I7" s="52">
        <f t="shared" si="1"/>
        <v>0.15</v>
      </c>
      <c r="J7" s="51">
        <f t="shared" si="2"/>
        <v>30</v>
      </c>
      <c r="K7" s="53">
        <f t="shared" ref="K7:K11" si="4">J7/30</f>
        <v>1</v>
      </c>
      <c r="L7" s="52">
        <f t="shared" si="3"/>
        <v>200</v>
      </c>
      <c r="M7" s="96"/>
    </row>
    <row r="8" spans="1:13" ht="15.75" customHeight="1" x14ac:dyDescent="0.25">
      <c r="A8" s="89" t="s">
        <v>46</v>
      </c>
      <c r="B8" s="90" t="s">
        <v>47</v>
      </c>
      <c r="C8" s="90">
        <v>15</v>
      </c>
      <c r="D8" s="91">
        <v>22</v>
      </c>
      <c r="E8" s="90">
        <v>1</v>
      </c>
      <c r="F8" s="92">
        <v>15</v>
      </c>
      <c r="G8" s="93">
        <v>8.1</v>
      </c>
      <c r="H8" s="94">
        <v>8.1</v>
      </c>
      <c r="I8" s="52">
        <f t="shared" si="1"/>
        <v>0.53999999999999992</v>
      </c>
      <c r="J8" s="51">
        <f t="shared" si="2"/>
        <v>121.5</v>
      </c>
      <c r="K8" s="53">
        <f t="shared" si="4"/>
        <v>4.05</v>
      </c>
      <c r="L8" s="52">
        <f t="shared" si="3"/>
        <v>225.00000000000003</v>
      </c>
      <c r="M8" s="96"/>
    </row>
    <row r="9" spans="1:13" ht="15.75" customHeight="1" x14ac:dyDescent="0.25">
      <c r="A9" s="33" t="s">
        <v>46</v>
      </c>
      <c r="B9" s="33">
        <v>5</v>
      </c>
      <c r="C9" s="33">
        <v>44</v>
      </c>
      <c r="D9" s="33">
        <v>50</v>
      </c>
      <c r="E9" s="33">
        <v>1</v>
      </c>
      <c r="F9" s="66">
        <f t="shared" si="0"/>
        <v>50</v>
      </c>
      <c r="G9" s="34">
        <v>3</v>
      </c>
      <c r="H9" s="34">
        <v>3</v>
      </c>
      <c r="I9" s="52">
        <f t="shared" si="1"/>
        <v>0.2</v>
      </c>
      <c r="J9" s="51">
        <f t="shared" si="2"/>
        <v>150</v>
      </c>
      <c r="K9" s="53">
        <f t="shared" si="4"/>
        <v>5</v>
      </c>
      <c r="L9" s="52">
        <f t="shared" si="3"/>
        <v>750</v>
      </c>
      <c r="M9" s="96"/>
    </row>
    <row r="10" spans="1:13" ht="15.75" customHeight="1" x14ac:dyDescent="0.25">
      <c r="A10" s="33" t="s">
        <v>46</v>
      </c>
      <c r="B10" s="33" t="s">
        <v>48</v>
      </c>
      <c r="C10" s="33">
        <v>44</v>
      </c>
      <c r="D10" s="33">
        <v>25</v>
      </c>
      <c r="E10" s="33">
        <v>1</v>
      </c>
      <c r="F10" s="66">
        <f t="shared" si="0"/>
        <v>25</v>
      </c>
      <c r="G10" s="34">
        <v>7</v>
      </c>
      <c r="H10" s="34">
        <v>5.5</v>
      </c>
      <c r="I10" s="52">
        <f t="shared" si="1"/>
        <v>0.36666666666666664</v>
      </c>
      <c r="J10" s="51">
        <f t="shared" si="2"/>
        <v>175</v>
      </c>
      <c r="K10" s="53">
        <f t="shared" si="4"/>
        <v>5.833333333333333</v>
      </c>
      <c r="L10" s="52">
        <f t="shared" si="3"/>
        <v>477.27272727272731</v>
      </c>
      <c r="M10" s="96"/>
    </row>
    <row r="11" spans="1:13" ht="15.75" customHeight="1" x14ac:dyDescent="0.25">
      <c r="A11" s="76" t="s">
        <v>46</v>
      </c>
      <c r="B11" s="76">
        <v>34</v>
      </c>
      <c r="C11" s="33">
        <v>25</v>
      </c>
      <c r="D11" s="33">
        <v>10</v>
      </c>
      <c r="E11" s="33">
        <v>1</v>
      </c>
      <c r="F11" s="66">
        <f t="shared" si="0"/>
        <v>10</v>
      </c>
      <c r="G11" s="34">
        <v>7</v>
      </c>
      <c r="H11" s="34">
        <v>5.5</v>
      </c>
      <c r="I11" s="52">
        <f t="shared" si="1"/>
        <v>0.36666666666666664</v>
      </c>
      <c r="J11" s="51">
        <f t="shared" si="2"/>
        <v>70</v>
      </c>
      <c r="K11" s="53">
        <f t="shared" si="4"/>
        <v>2.3333333333333335</v>
      </c>
      <c r="L11" s="52">
        <f t="shared" si="3"/>
        <v>190.90909090909093</v>
      </c>
      <c r="M11" s="96"/>
    </row>
    <row r="12" spans="1:13" ht="15.75" customHeight="1" x14ac:dyDescent="0.25">
      <c r="A12" s="76"/>
      <c r="B12" s="76"/>
      <c r="C12" s="33"/>
      <c r="D12" s="33"/>
      <c r="E12" s="33"/>
      <c r="F12" s="66">
        <f t="shared" ref="F12:F43" si="5">D12*E12</f>
        <v>0</v>
      </c>
      <c r="G12" s="34"/>
      <c r="H12" s="34"/>
      <c r="I12" s="52">
        <f t="shared" ref="I12:I43" si="6">H12*E12/15</f>
        <v>0</v>
      </c>
      <c r="J12" s="51">
        <f t="shared" ref="J12:J43" si="7">(F12*G12)</f>
        <v>0</v>
      </c>
      <c r="K12" s="53">
        <f t="shared" ref="K12:K43" si="8">J12/30</f>
        <v>0</v>
      </c>
      <c r="L12" s="52" t="e">
        <f t="shared" ref="L12:L43" si="9">J12/I12</f>
        <v>#DIV/0!</v>
      </c>
      <c r="M12" s="96"/>
    </row>
    <row r="13" spans="1:13" ht="15.75" customHeight="1" x14ac:dyDescent="0.25">
      <c r="A13" s="33"/>
      <c r="B13" s="76"/>
      <c r="C13" s="33"/>
      <c r="D13" s="33"/>
      <c r="E13" s="33"/>
      <c r="F13" s="66">
        <f t="shared" si="5"/>
        <v>0</v>
      </c>
      <c r="G13" s="34"/>
      <c r="H13" s="34"/>
      <c r="I13" s="52">
        <f t="shared" si="6"/>
        <v>0</v>
      </c>
      <c r="J13" s="51">
        <f t="shared" si="7"/>
        <v>0</v>
      </c>
      <c r="K13" s="53">
        <f t="shared" si="8"/>
        <v>0</v>
      </c>
      <c r="L13" s="52" t="e">
        <f t="shared" si="9"/>
        <v>#DIV/0!</v>
      </c>
      <c r="M13" s="96"/>
    </row>
    <row r="14" spans="1:13" ht="15.75" customHeight="1" x14ac:dyDescent="0.25">
      <c r="A14" s="33"/>
      <c r="B14" s="76"/>
      <c r="C14" s="33"/>
      <c r="D14" s="33"/>
      <c r="E14" s="33"/>
      <c r="F14" s="66">
        <f t="shared" si="5"/>
        <v>0</v>
      </c>
      <c r="G14" s="34"/>
      <c r="H14" s="34"/>
      <c r="I14" s="52">
        <f t="shared" si="6"/>
        <v>0</v>
      </c>
      <c r="J14" s="51">
        <f t="shared" si="7"/>
        <v>0</v>
      </c>
      <c r="K14" s="53">
        <f t="shared" si="8"/>
        <v>0</v>
      </c>
      <c r="L14" s="52" t="e">
        <f t="shared" si="9"/>
        <v>#DIV/0!</v>
      </c>
      <c r="M14" s="96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6"/>
        <v>0</v>
      </c>
      <c r="J15" s="51">
        <f t="shared" si="7"/>
        <v>0</v>
      </c>
      <c r="K15" s="53">
        <f t="shared" si="8"/>
        <v>0</v>
      </c>
      <c r="L15" s="52" t="e">
        <f t="shared" si="9"/>
        <v>#DIV/0!</v>
      </c>
      <c r="M15" s="96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6"/>
        <v>0</v>
      </c>
      <c r="J16" s="51">
        <f t="shared" si="7"/>
        <v>0</v>
      </c>
      <c r="K16" s="53">
        <f t="shared" si="8"/>
        <v>0</v>
      </c>
      <c r="L16" s="52" t="e">
        <f t="shared" si="9"/>
        <v>#DIV/0!</v>
      </c>
      <c r="M16" s="96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6"/>
        <v>0</v>
      </c>
      <c r="J17" s="51">
        <f t="shared" si="7"/>
        <v>0</v>
      </c>
      <c r="K17" s="53">
        <f t="shared" si="8"/>
        <v>0</v>
      </c>
      <c r="L17" s="52" t="e">
        <f t="shared" si="9"/>
        <v>#DIV/0!</v>
      </c>
      <c r="M17" s="96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6"/>
        <v>0</v>
      </c>
      <c r="J18" s="51">
        <f t="shared" si="7"/>
        <v>0</v>
      </c>
      <c r="K18" s="53">
        <f t="shared" si="8"/>
        <v>0</v>
      </c>
      <c r="L18" s="52" t="e">
        <f t="shared" si="9"/>
        <v>#DIV/0!</v>
      </c>
      <c r="M18" s="96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6"/>
        <v>0</v>
      </c>
      <c r="J19" s="51">
        <f t="shared" si="7"/>
        <v>0</v>
      </c>
      <c r="K19" s="53">
        <f t="shared" si="8"/>
        <v>0</v>
      </c>
      <c r="L19" s="52" t="e">
        <f t="shared" si="9"/>
        <v>#DIV/0!</v>
      </c>
      <c r="M19" s="96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6"/>
        <v>0</v>
      </c>
      <c r="J20" s="51">
        <f t="shared" si="7"/>
        <v>0</v>
      </c>
      <c r="K20" s="53">
        <f t="shared" si="8"/>
        <v>0</v>
      </c>
      <c r="L20" s="52" t="e">
        <f t="shared" si="9"/>
        <v>#DIV/0!</v>
      </c>
      <c r="M20" s="96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6"/>
        <v>0</v>
      </c>
      <c r="J21" s="51">
        <f t="shared" si="7"/>
        <v>0</v>
      </c>
      <c r="K21" s="53">
        <f t="shared" si="8"/>
        <v>0</v>
      </c>
      <c r="L21" s="52" t="e">
        <f t="shared" si="9"/>
        <v>#DIV/0!</v>
      </c>
      <c r="M21" s="96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6"/>
        <v>0</v>
      </c>
      <c r="J22" s="51">
        <f t="shared" si="7"/>
        <v>0</v>
      </c>
      <c r="K22" s="53">
        <f t="shared" si="8"/>
        <v>0</v>
      </c>
      <c r="L22" s="52" t="e">
        <f t="shared" si="9"/>
        <v>#DIV/0!</v>
      </c>
      <c r="M22" s="96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6"/>
        <v>0</v>
      </c>
      <c r="J23" s="51">
        <f t="shared" si="7"/>
        <v>0</v>
      </c>
      <c r="K23" s="53">
        <f t="shared" si="8"/>
        <v>0</v>
      </c>
      <c r="L23" s="52" t="e">
        <f t="shared" si="9"/>
        <v>#DIV/0!</v>
      </c>
      <c r="M23" s="96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6"/>
        <v>0</v>
      </c>
      <c r="J24" s="51">
        <f t="shared" si="7"/>
        <v>0</v>
      </c>
      <c r="K24" s="53">
        <f t="shared" si="8"/>
        <v>0</v>
      </c>
      <c r="L24" s="52" t="e">
        <f t="shared" si="9"/>
        <v>#DIV/0!</v>
      </c>
      <c r="M24" s="96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6"/>
        <v>0</v>
      </c>
      <c r="J25" s="51">
        <f t="shared" si="7"/>
        <v>0</v>
      </c>
      <c r="K25" s="53">
        <f t="shared" si="8"/>
        <v>0</v>
      </c>
      <c r="L25" s="52" t="e">
        <f t="shared" si="9"/>
        <v>#DIV/0!</v>
      </c>
      <c r="M25" s="96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6"/>
        <v>0</v>
      </c>
      <c r="J26" s="51">
        <f t="shared" si="7"/>
        <v>0</v>
      </c>
      <c r="K26" s="53">
        <f t="shared" si="8"/>
        <v>0</v>
      </c>
      <c r="L26" s="52" t="e">
        <f t="shared" si="9"/>
        <v>#DIV/0!</v>
      </c>
      <c r="M26" s="96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6"/>
        <v>0</v>
      </c>
      <c r="J27" s="51">
        <f t="shared" si="7"/>
        <v>0</v>
      </c>
      <c r="K27" s="53">
        <f t="shared" si="8"/>
        <v>0</v>
      </c>
      <c r="L27" s="52" t="e">
        <f t="shared" si="9"/>
        <v>#DIV/0!</v>
      </c>
      <c r="M27" s="96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6"/>
        <v>0</v>
      </c>
      <c r="J28" s="51">
        <f t="shared" si="7"/>
        <v>0</v>
      </c>
      <c r="K28" s="53">
        <f t="shared" si="8"/>
        <v>0</v>
      </c>
      <c r="L28" s="52" t="e">
        <f t="shared" si="9"/>
        <v>#DIV/0!</v>
      </c>
      <c r="M28" s="96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6"/>
        <v>0</v>
      </c>
      <c r="J29" s="51">
        <f t="shared" si="7"/>
        <v>0</v>
      </c>
      <c r="K29" s="53">
        <f t="shared" si="8"/>
        <v>0</v>
      </c>
      <c r="L29" s="52" t="e">
        <f t="shared" si="9"/>
        <v>#DIV/0!</v>
      </c>
      <c r="M29" s="96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6"/>
        <v>0</v>
      </c>
      <c r="J30" s="51">
        <f t="shared" si="7"/>
        <v>0</v>
      </c>
      <c r="K30" s="53">
        <f t="shared" si="8"/>
        <v>0</v>
      </c>
      <c r="L30" s="52" t="e">
        <f t="shared" si="9"/>
        <v>#DIV/0!</v>
      </c>
      <c r="M30" s="96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10">D31*E31</f>
        <v>0</v>
      </c>
      <c r="G31" s="34"/>
      <c r="H31" s="34"/>
      <c r="I31" s="52">
        <f t="shared" ref="I31:I35" si="11">H31*E31/15</f>
        <v>0</v>
      </c>
      <c r="J31" s="51">
        <f t="shared" ref="J31:J35" si="12">(F31*G31)</f>
        <v>0</v>
      </c>
      <c r="K31" s="53">
        <f t="shared" ref="K31:K35" si="13">J31/30</f>
        <v>0</v>
      </c>
      <c r="L31" s="52" t="e">
        <f t="shared" ref="L31:L35" si="14">J31/I31</f>
        <v>#DIV/0!</v>
      </c>
      <c r="M31" s="96"/>
    </row>
    <row r="32" spans="1:13" ht="15.75" customHeight="1" x14ac:dyDescent="0.25">
      <c r="A32" s="33"/>
      <c r="B32" s="33"/>
      <c r="C32" s="33"/>
      <c r="D32" s="33"/>
      <c r="E32" s="33"/>
      <c r="F32" s="66">
        <f t="shared" si="10"/>
        <v>0</v>
      </c>
      <c r="G32" s="34"/>
      <c r="H32" s="34"/>
      <c r="I32" s="52">
        <f t="shared" si="11"/>
        <v>0</v>
      </c>
      <c r="J32" s="51">
        <f t="shared" si="12"/>
        <v>0</v>
      </c>
      <c r="K32" s="53">
        <f t="shared" si="13"/>
        <v>0</v>
      </c>
      <c r="L32" s="52" t="e">
        <f t="shared" si="14"/>
        <v>#DIV/0!</v>
      </c>
      <c r="M32" s="96"/>
    </row>
    <row r="33" spans="1:13" ht="15.75" customHeight="1" x14ac:dyDescent="0.25">
      <c r="A33" s="33"/>
      <c r="B33" s="33"/>
      <c r="C33" s="33"/>
      <c r="D33" s="33"/>
      <c r="E33" s="33"/>
      <c r="F33" s="66">
        <f t="shared" si="10"/>
        <v>0</v>
      </c>
      <c r="G33" s="34"/>
      <c r="H33" s="34"/>
      <c r="I33" s="52">
        <f t="shared" si="11"/>
        <v>0</v>
      </c>
      <c r="J33" s="51">
        <f t="shared" si="12"/>
        <v>0</v>
      </c>
      <c r="K33" s="53">
        <f t="shared" si="13"/>
        <v>0</v>
      </c>
      <c r="L33" s="52" t="e">
        <f t="shared" si="14"/>
        <v>#DIV/0!</v>
      </c>
      <c r="M33" s="96"/>
    </row>
    <row r="34" spans="1:13" ht="15.75" customHeight="1" x14ac:dyDescent="0.25">
      <c r="A34" s="33"/>
      <c r="B34" s="33"/>
      <c r="C34" s="33"/>
      <c r="D34" s="33"/>
      <c r="E34" s="33"/>
      <c r="F34" s="66">
        <f t="shared" si="10"/>
        <v>0</v>
      </c>
      <c r="G34" s="34"/>
      <c r="H34" s="34"/>
      <c r="I34" s="52">
        <f t="shared" si="11"/>
        <v>0</v>
      </c>
      <c r="J34" s="51">
        <f t="shared" si="12"/>
        <v>0</v>
      </c>
      <c r="K34" s="53">
        <f t="shared" si="13"/>
        <v>0</v>
      </c>
      <c r="L34" s="52" t="e">
        <f t="shared" si="14"/>
        <v>#DIV/0!</v>
      </c>
      <c r="M34" s="96"/>
    </row>
    <row r="35" spans="1:13" ht="15.75" customHeight="1" x14ac:dyDescent="0.25">
      <c r="A35" s="33"/>
      <c r="B35" s="33"/>
      <c r="C35" s="33"/>
      <c r="D35" s="33"/>
      <c r="E35" s="33"/>
      <c r="F35" s="66">
        <f t="shared" si="10"/>
        <v>0</v>
      </c>
      <c r="G35" s="34"/>
      <c r="H35" s="34"/>
      <c r="I35" s="52">
        <f t="shared" si="11"/>
        <v>0</v>
      </c>
      <c r="J35" s="51">
        <f t="shared" si="12"/>
        <v>0</v>
      </c>
      <c r="K35" s="53">
        <f t="shared" si="13"/>
        <v>0</v>
      </c>
      <c r="L35" s="52" t="e">
        <f t="shared" si="14"/>
        <v>#DIV/0!</v>
      </c>
      <c r="M35" s="96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6"/>
        <v>0</v>
      </c>
      <c r="J36" s="51">
        <f t="shared" si="7"/>
        <v>0</v>
      </c>
      <c r="K36" s="53">
        <f t="shared" si="8"/>
        <v>0</v>
      </c>
      <c r="L36" s="52" t="e">
        <f t="shared" si="9"/>
        <v>#DIV/0!</v>
      </c>
      <c r="M36" s="96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6"/>
        <v>0</v>
      </c>
      <c r="J37" s="51">
        <f t="shared" si="7"/>
        <v>0</v>
      </c>
      <c r="K37" s="53">
        <f t="shared" si="8"/>
        <v>0</v>
      </c>
      <c r="L37" s="52" t="e">
        <f t="shared" si="9"/>
        <v>#DIV/0!</v>
      </c>
      <c r="M37" s="96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6"/>
        <v>0</v>
      </c>
      <c r="J38" s="51">
        <f t="shared" si="7"/>
        <v>0</v>
      </c>
      <c r="K38" s="53">
        <f t="shared" si="8"/>
        <v>0</v>
      </c>
      <c r="L38" s="52" t="e">
        <f t="shared" si="9"/>
        <v>#DIV/0!</v>
      </c>
      <c r="M38" s="96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6"/>
        <v>0</v>
      </c>
      <c r="J39" s="51">
        <f t="shared" si="7"/>
        <v>0</v>
      </c>
      <c r="K39" s="53">
        <f t="shared" si="8"/>
        <v>0</v>
      </c>
      <c r="L39" s="52" t="e">
        <f t="shared" si="9"/>
        <v>#DIV/0!</v>
      </c>
      <c r="M39" s="96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6"/>
        <v>0</v>
      </c>
      <c r="J40" s="51">
        <f t="shared" si="7"/>
        <v>0</v>
      </c>
      <c r="K40" s="53">
        <f t="shared" si="8"/>
        <v>0</v>
      </c>
      <c r="L40" s="52" t="e">
        <f t="shared" si="9"/>
        <v>#DIV/0!</v>
      </c>
      <c r="M40" s="96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96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96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96"/>
    </row>
    <row r="44" spans="1:13" ht="18.75" customHeight="1" x14ac:dyDescent="0.25">
      <c r="A44" s="97" t="s">
        <v>16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9"/>
    </row>
    <row r="45" spans="1:13" ht="61.5" customHeight="1" x14ac:dyDescent="0.25">
      <c r="A45" s="103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5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6" t="s">
        <v>19</v>
      </c>
      <c r="C48" s="107"/>
      <c r="D48" s="107"/>
      <c r="E48" s="107"/>
      <c r="F48" s="107"/>
      <c r="G48" s="107"/>
      <c r="H48" s="108"/>
      <c r="I48" s="109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10" t="s">
        <v>21</v>
      </c>
      <c r="C50" s="111"/>
      <c r="D50" s="111"/>
      <c r="E50" s="111"/>
      <c r="F50" s="111"/>
      <c r="G50" s="111"/>
      <c r="H50" s="112"/>
      <c r="I50" s="113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&amp;C&amp;"-,Bold"&amp;12MSCM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828675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112" zoomScaleNormal="112" zoomScalePageLayoutView="200" workbookViewId="0">
      <pane ySplit="5" topLeftCell="A6" activePane="bottomLeft" state="frozen"/>
      <selection activeCell="D2" sqref="D2"/>
      <selection pane="bottomLeft" activeCell="D2" sqref="D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6" t="s">
        <v>26</v>
      </c>
      <c r="F1" s="117"/>
      <c r="G1" s="118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22" t="str">
        <f>'2017-18 Summary'!B2</f>
        <v>MSCM</v>
      </c>
      <c r="F2" s="122"/>
      <c r="G2" s="122"/>
      <c r="H2" s="19">
        <f>'2017-18 Summary'!C2</f>
        <v>4.1100000000000003</v>
      </c>
      <c r="I2" s="8">
        <f>SUM(I6:I43)</f>
        <v>2.023333333333333</v>
      </c>
      <c r="J2" s="20">
        <f>SUM(J6:J43)</f>
        <v>893.2</v>
      </c>
      <c r="K2" s="21">
        <f>SUM(K6:K43)</f>
        <v>29.77333333333333</v>
      </c>
      <c r="L2" s="21">
        <f>J2/I2</f>
        <v>441.44975288303141</v>
      </c>
    </row>
    <row r="3" spans="1:13" ht="19.5" customHeight="1" x14ac:dyDescent="0.25">
      <c r="A3" s="120"/>
      <c r="B3" s="121"/>
      <c r="C3" s="121"/>
      <c r="D3" s="121"/>
      <c r="E3" s="58"/>
      <c r="F3" s="114" t="s">
        <v>33</v>
      </c>
      <c r="G3" s="114"/>
      <c r="H3" s="115"/>
      <c r="I3" s="8">
        <f>'2017-18 Summary'!C2-'Summer 17'!J2-'Fall 17'!I2-'Spring 18'!I2</f>
        <v>-0.13666666666666583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49</v>
      </c>
      <c r="B6" s="33">
        <v>3</v>
      </c>
      <c r="C6" s="33">
        <v>44</v>
      </c>
      <c r="D6" s="65">
        <v>35</v>
      </c>
      <c r="E6" s="33">
        <v>1</v>
      </c>
      <c r="F6" s="66">
        <f t="shared" ref="F6:F13" si="0">D6*E6</f>
        <v>35</v>
      </c>
      <c r="G6" s="34">
        <v>3</v>
      </c>
      <c r="H6" s="67">
        <v>3</v>
      </c>
      <c r="I6" s="52">
        <f t="shared" ref="I6:I39" si="1">H6*E6/15</f>
        <v>0.2</v>
      </c>
      <c r="J6" s="51">
        <f t="shared" ref="J6:J39" si="2">(F6*G6)</f>
        <v>105</v>
      </c>
      <c r="K6" s="53">
        <f>J6/30</f>
        <v>3.5</v>
      </c>
      <c r="L6" s="52">
        <f t="shared" ref="L6:L39" si="3">J6/I6</f>
        <v>525</v>
      </c>
      <c r="M6" s="95"/>
    </row>
    <row r="7" spans="1:13" ht="15.75" customHeight="1" x14ac:dyDescent="0.25">
      <c r="A7" s="33" t="s">
        <v>46</v>
      </c>
      <c r="B7" s="33">
        <v>5</v>
      </c>
      <c r="C7" s="33">
        <v>44</v>
      </c>
      <c r="D7" s="65">
        <v>50</v>
      </c>
      <c r="E7" s="33">
        <v>1</v>
      </c>
      <c r="F7" s="66">
        <f t="shared" si="0"/>
        <v>50</v>
      </c>
      <c r="G7" s="34">
        <v>3</v>
      </c>
      <c r="H7" s="67">
        <v>3</v>
      </c>
      <c r="I7" s="52">
        <f t="shared" si="1"/>
        <v>0.2</v>
      </c>
      <c r="J7" s="51">
        <f t="shared" si="2"/>
        <v>150</v>
      </c>
      <c r="K7" s="53">
        <f t="shared" ref="K7:K39" si="4">J7/30</f>
        <v>5</v>
      </c>
      <c r="L7" s="52">
        <f t="shared" si="3"/>
        <v>750</v>
      </c>
      <c r="M7" s="96"/>
    </row>
    <row r="8" spans="1:13" ht="15.75" customHeight="1" x14ac:dyDescent="0.25">
      <c r="A8" s="33" t="s">
        <v>46</v>
      </c>
      <c r="B8" s="33">
        <v>14</v>
      </c>
      <c r="C8" s="33">
        <v>15</v>
      </c>
      <c r="D8" s="65">
        <v>10</v>
      </c>
      <c r="E8" s="33">
        <v>1</v>
      </c>
      <c r="F8" s="66">
        <f t="shared" si="0"/>
        <v>10</v>
      </c>
      <c r="G8" s="34">
        <v>3</v>
      </c>
      <c r="H8" s="67">
        <v>2.25</v>
      </c>
      <c r="I8" s="52">
        <f t="shared" si="1"/>
        <v>0.15</v>
      </c>
      <c r="J8" s="51">
        <f t="shared" si="2"/>
        <v>30</v>
      </c>
      <c r="K8" s="53">
        <f t="shared" si="4"/>
        <v>1</v>
      </c>
      <c r="L8" s="52">
        <f t="shared" si="3"/>
        <v>200</v>
      </c>
      <c r="M8" s="96"/>
    </row>
    <row r="9" spans="1:13" ht="15.75" customHeight="1" x14ac:dyDescent="0.25">
      <c r="A9" s="33" t="s">
        <v>46</v>
      </c>
      <c r="B9" s="33" t="s">
        <v>47</v>
      </c>
      <c r="C9" s="33">
        <v>15</v>
      </c>
      <c r="D9" s="33">
        <v>22</v>
      </c>
      <c r="E9" s="33">
        <v>1</v>
      </c>
      <c r="F9" s="66">
        <f t="shared" si="0"/>
        <v>22</v>
      </c>
      <c r="G9" s="34">
        <v>8.1</v>
      </c>
      <c r="H9" s="34">
        <v>8.1</v>
      </c>
      <c r="I9" s="52">
        <f t="shared" si="1"/>
        <v>0.53999999999999992</v>
      </c>
      <c r="J9" s="51">
        <f t="shared" si="2"/>
        <v>178.2</v>
      </c>
      <c r="K9" s="53">
        <f t="shared" si="4"/>
        <v>5.9399999999999995</v>
      </c>
      <c r="L9" s="52">
        <f t="shared" si="3"/>
        <v>330</v>
      </c>
      <c r="M9" s="96"/>
    </row>
    <row r="10" spans="1:13" ht="15.75" customHeight="1" x14ac:dyDescent="0.25">
      <c r="A10" s="33" t="s">
        <v>46</v>
      </c>
      <c r="B10" s="33">
        <v>31</v>
      </c>
      <c r="C10" s="33">
        <v>44</v>
      </c>
      <c r="D10" s="33">
        <v>50</v>
      </c>
      <c r="E10" s="33">
        <v>1</v>
      </c>
      <c r="F10" s="66">
        <f t="shared" si="0"/>
        <v>50</v>
      </c>
      <c r="G10" s="34">
        <v>3</v>
      </c>
      <c r="H10" s="34">
        <v>3</v>
      </c>
      <c r="I10" s="52">
        <f t="shared" si="1"/>
        <v>0.2</v>
      </c>
      <c r="J10" s="51">
        <f t="shared" si="2"/>
        <v>150</v>
      </c>
      <c r="K10" s="53">
        <f t="shared" si="4"/>
        <v>5</v>
      </c>
      <c r="L10" s="52">
        <f t="shared" si="3"/>
        <v>750</v>
      </c>
      <c r="M10" s="96"/>
    </row>
    <row r="11" spans="1:13" ht="15.75" customHeight="1" x14ac:dyDescent="0.25">
      <c r="A11" s="68" t="s">
        <v>49</v>
      </c>
      <c r="B11" s="69" t="s">
        <v>48</v>
      </c>
      <c r="C11" s="33">
        <v>44</v>
      </c>
      <c r="D11" s="33">
        <v>25</v>
      </c>
      <c r="E11" s="33">
        <v>1</v>
      </c>
      <c r="F11" s="66">
        <f t="shared" si="0"/>
        <v>25</v>
      </c>
      <c r="G11" s="34">
        <v>7</v>
      </c>
      <c r="H11" s="34">
        <v>5.5</v>
      </c>
      <c r="I11" s="52">
        <f t="shared" si="1"/>
        <v>0.36666666666666664</v>
      </c>
      <c r="J11" s="51">
        <f t="shared" si="2"/>
        <v>175</v>
      </c>
      <c r="K11" s="53">
        <f t="shared" si="4"/>
        <v>5.833333333333333</v>
      </c>
      <c r="L11" s="52">
        <f t="shared" si="3"/>
        <v>477.27272727272731</v>
      </c>
      <c r="M11" s="96"/>
    </row>
    <row r="12" spans="1:13" ht="15.75" customHeight="1" x14ac:dyDescent="0.25">
      <c r="A12" s="70" t="s">
        <v>46</v>
      </c>
      <c r="B12" s="71" t="s">
        <v>50</v>
      </c>
      <c r="C12" s="33">
        <v>30</v>
      </c>
      <c r="D12" s="33">
        <v>15</v>
      </c>
      <c r="E12" s="33">
        <v>1</v>
      </c>
      <c r="F12" s="66">
        <f t="shared" si="0"/>
        <v>15</v>
      </c>
      <c r="G12" s="34">
        <v>0</v>
      </c>
      <c r="H12" s="34">
        <v>0</v>
      </c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6"/>
    </row>
    <row r="13" spans="1:13" ht="15.75" customHeight="1" x14ac:dyDescent="0.25">
      <c r="A13" s="70" t="s">
        <v>46</v>
      </c>
      <c r="B13" s="71">
        <v>35</v>
      </c>
      <c r="C13" s="33">
        <v>15</v>
      </c>
      <c r="D13" s="33">
        <v>15</v>
      </c>
      <c r="E13" s="33">
        <v>1</v>
      </c>
      <c r="F13" s="66">
        <f t="shared" si="0"/>
        <v>15</v>
      </c>
      <c r="G13" s="34">
        <v>7</v>
      </c>
      <c r="H13" s="34">
        <v>5.5</v>
      </c>
      <c r="I13" s="52">
        <f t="shared" si="1"/>
        <v>0.36666666666666664</v>
      </c>
      <c r="J13" s="51">
        <f t="shared" si="2"/>
        <v>105</v>
      </c>
      <c r="K13" s="53">
        <f t="shared" si="4"/>
        <v>3.5</v>
      </c>
      <c r="L13" s="52">
        <f t="shared" si="3"/>
        <v>286.36363636363637</v>
      </c>
      <c r="M13" s="96"/>
    </row>
    <row r="14" spans="1:13" ht="15.75" customHeight="1" x14ac:dyDescent="0.25">
      <c r="A14" s="70"/>
      <c r="B14" s="71"/>
      <c r="C14" s="33"/>
      <c r="D14" s="33"/>
      <c r="E14" s="33"/>
      <c r="F14" s="66">
        <f t="shared" ref="F14:F39" si="5">D14*E14</f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6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6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6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6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6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6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6"/>
    </row>
    <row r="21" spans="1:13" ht="15.75" customHeight="1" x14ac:dyDescent="0.25">
      <c r="A21" s="70"/>
      <c r="B21" s="71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6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6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6"/>
    </row>
    <row r="24" spans="1:13" ht="15.75" customHeight="1" x14ac:dyDescent="0.25">
      <c r="A24" s="70"/>
      <c r="B24" s="71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6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6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6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6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6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6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6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6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6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6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6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6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6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6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6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6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96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96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96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96"/>
    </row>
    <row r="44" spans="1:13" ht="18.75" customHeight="1" x14ac:dyDescent="0.25">
      <c r="A44" s="97" t="s">
        <v>16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9"/>
    </row>
    <row r="45" spans="1:13" s="79" customFormat="1" ht="60.75" customHeight="1" x14ac:dyDescent="0.25">
      <c r="A45" s="100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23"/>
    </row>
    <row r="46" spans="1:13" x14ac:dyDescent="0.25">
      <c r="A46" s="124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5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6" t="s">
        <v>19</v>
      </c>
      <c r="C49" s="107"/>
      <c r="D49" s="107"/>
      <c r="E49" s="107"/>
      <c r="F49" s="107"/>
      <c r="G49" s="107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6" t="s">
        <v>21</v>
      </c>
      <c r="C51" s="126"/>
      <c r="D51" s="126"/>
      <c r="E51" s="126"/>
      <c r="F51" s="126"/>
      <c r="G51" s="126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&amp;C&amp;"-,Bold"&amp;12MSCM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50</xdr:row>
                    <xdr:rowOff>0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50</xdr:row>
                    <xdr:rowOff>0</xdr:rowOff>
                  </from>
                  <to>
                    <xdr:col>7</xdr:col>
                    <xdr:colOff>828675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workbookViewId="0">
      <selection activeCell="D2" sqref="D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4.1100000000000003</v>
      </c>
      <c r="D2" s="8">
        <f>SUM('Summer 17'!J2,'Fall 17'!I2,'Spring 18'!I2)</f>
        <v>4.2466666666666661</v>
      </c>
      <c r="E2" s="8">
        <f>SUM('Summer 17'!K2,'Fall 17'!J2,'Spring 18'!J2)</f>
        <v>1844.7</v>
      </c>
      <c r="F2" s="8">
        <f>SUM('Summer 17'!L2,'Fall 17'!K2,'Spring 18'!K2)</f>
        <v>61.489999999999995</v>
      </c>
      <c r="G2" s="10">
        <f>E2/D2</f>
        <v>434.3877551020409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&amp;C&amp;"-,Bold"&amp;12MSCM 2017/18 Discipline Plan</oddHeader>
    <oddFooter>&amp;L&amp;A&amp;R&amp;9&amp;P of &amp;N</oddFooter>
  </headerFooter>
  <customProperties>
    <customPr name="LastActive" r:id="rId2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K2" sqref="K2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16" t="s">
        <v>26</v>
      </c>
      <c r="H1" s="117"/>
      <c r="I1" s="118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8" t="str">
        <f>'2017-18 Summary'!B2</f>
        <v>MSCM</v>
      </c>
      <c r="H2" s="138"/>
      <c r="I2" s="138"/>
      <c r="J2" s="19"/>
      <c r="K2" s="8">
        <f>SUM(K7:K15)</f>
        <v>0.2</v>
      </c>
      <c r="L2" s="8">
        <f>SUM(L7:L15)</f>
        <v>150</v>
      </c>
      <c r="M2" s="8">
        <f>SUM(M7:M15)</f>
        <v>5</v>
      </c>
      <c r="N2" s="21">
        <f>L2/K2</f>
        <v>750</v>
      </c>
    </row>
    <row r="3" spans="1:15" ht="19.5" customHeight="1" x14ac:dyDescent="0.25">
      <c r="A3" s="136"/>
      <c r="B3" s="136"/>
      <c r="C3" s="136"/>
      <c r="D3" s="136"/>
      <c r="E3" s="136"/>
      <c r="F3" s="136"/>
      <c r="G3" s="58"/>
      <c r="H3" s="114" t="s">
        <v>33</v>
      </c>
      <c r="I3" s="114"/>
      <c r="J3" s="115"/>
      <c r="K3" s="8">
        <f>'2017-18 Summary'!C2-'Proposed Additions'!K2-'Fall 17'!I2-'Spring 18'!I2-'Summer 17'!J2</f>
        <v>-0.33666666666666611</v>
      </c>
      <c r="L3" s="22"/>
      <c r="M3" s="23"/>
      <c r="N3" s="23"/>
    </row>
    <row r="4" spans="1:15" ht="19.5" customHeight="1" x14ac:dyDescent="0.25">
      <c r="A4" s="139" t="s">
        <v>6</v>
      </c>
      <c r="B4" s="139"/>
      <c r="C4" s="139"/>
      <c r="D4" s="139"/>
      <c r="E4" s="139"/>
      <c r="F4" s="139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52</v>
      </c>
      <c r="B7" s="35" t="s">
        <v>46</v>
      </c>
      <c r="C7" s="33">
        <v>31</v>
      </c>
      <c r="D7" s="35"/>
      <c r="E7" s="35">
        <v>44</v>
      </c>
      <c r="F7" s="35">
        <v>50</v>
      </c>
      <c r="G7" s="35">
        <v>1</v>
      </c>
      <c r="H7" s="66">
        <f t="shared" ref="H7:H10" si="0">G7*F7</f>
        <v>50</v>
      </c>
      <c r="I7" s="7">
        <v>3</v>
      </c>
      <c r="J7" s="67">
        <v>3</v>
      </c>
      <c r="K7" s="52">
        <f t="shared" ref="K7:K10" si="1">J7*G7/15</f>
        <v>0.2</v>
      </c>
      <c r="L7" s="51">
        <f t="shared" ref="L7:L10" si="2">H7*I7</f>
        <v>150</v>
      </c>
      <c r="M7" s="53">
        <f t="shared" ref="M7:M10" si="3">L7/30</f>
        <v>5</v>
      </c>
      <c r="N7" s="52">
        <f t="shared" ref="N7:N10" si="4">L7/K7</f>
        <v>750</v>
      </c>
      <c r="O7" s="95" t="s">
        <v>53</v>
      </c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si="0"/>
        <v>0</v>
      </c>
      <c r="I8" s="34"/>
      <c r="J8" s="67"/>
      <c r="K8" s="52">
        <f t="shared" si="1"/>
        <v>0</v>
      </c>
      <c r="L8" s="51">
        <f t="shared" si="2"/>
        <v>0</v>
      </c>
      <c r="M8" s="53">
        <f t="shared" si="3"/>
        <v>0</v>
      </c>
      <c r="N8" s="52" t="e">
        <f t="shared" si="4"/>
        <v>#DIV/0!</v>
      </c>
      <c r="O8" s="140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0"/>
        <v>0</v>
      </c>
      <c r="I9" s="34"/>
      <c r="J9" s="67"/>
      <c r="K9" s="52">
        <f t="shared" si="1"/>
        <v>0</v>
      </c>
      <c r="L9" s="51">
        <f t="shared" si="2"/>
        <v>0</v>
      </c>
      <c r="M9" s="53">
        <f t="shared" si="3"/>
        <v>0</v>
      </c>
      <c r="N9" s="52" t="e">
        <f t="shared" si="4"/>
        <v>#DIV/0!</v>
      </c>
      <c r="O9" s="82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0"/>
        <v>0</v>
      </c>
      <c r="I10" s="34"/>
      <c r="J10" s="67"/>
      <c r="K10" s="52">
        <f t="shared" si="1"/>
        <v>0</v>
      </c>
      <c r="L10" s="51">
        <f t="shared" si="2"/>
        <v>0</v>
      </c>
      <c r="M10" s="53">
        <f t="shared" si="3"/>
        <v>0</v>
      </c>
      <c r="N10" s="52" t="e">
        <f t="shared" si="4"/>
        <v>#DIV/0!</v>
      </c>
      <c r="O10" s="82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5">F11*G11</f>
        <v>0</v>
      </c>
      <c r="I11" s="34"/>
      <c r="J11" s="67"/>
      <c r="K11" s="52">
        <f t="shared" ref="K11:K15" si="6">J11*G11/15</f>
        <v>0</v>
      </c>
      <c r="L11" s="51">
        <f t="shared" ref="L11:L15" si="7">(H11*I11)</f>
        <v>0</v>
      </c>
      <c r="M11" s="53">
        <f t="shared" ref="M11:M15" si="8">L11/30</f>
        <v>0</v>
      </c>
      <c r="N11" s="52" t="e">
        <f t="shared" ref="N11:N15" si="9">L11/K11</f>
        <v>#DIV/0!</v>
      </c>
      <c r="O11" s="82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5"/>
        <v>0</v>
      </c>
      <c r="I12" s="7"/>
      <c r="J12" s="7"/>
      <c r="K12" s="52">
        <f t="shared" si="6"/>
        <v>0</v>
      </c>
      <c r="L12" s="51">
        <f t="shared" si="7"/>
        <v>0</v>
      </c>
      <c r="M12" s="53">
        <f t="shared" si="8"/>
        <v>0</v>
      </c>
      <c r="N12" s="52" t="e">
        <f t="shared" si="9"/>
        <v>#DIV/0!</v>
      </c>
      <c r="O12" s="82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5"/>
        <v>0</v>
      </c>
      <c r="I13" s="7"/>
      <c r="J13" s="7"/>
      <c r="K13" s="52">
        <f t="shared" si="6"/>
        <v>0</v>
      </c>
      <c r="L13" s="51">
        <f t="shared" si="7"/>
        <v>0</v>
      </c>
      <c r="M13" s="53">
        <f t="shared" si="8"/>
        <v>0</v>
      </c>
      <c r="N13" s="52" t="e">
        <f t="shared" si="9"/>
        <v>#DIV/0!</v>
      </c>
      <c r="O13" s="82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5"/>
        <v>0</v>
      </c>
      <c r="I14" s="7"/>
      <c r="J14" s="7"/>
      <c r="K14" s="52">
        <f t="shared" si="6"/>
        <v>0</v>
      </c>
      <c r="L14" s="51">
        <f t="shared" si="7"/>
        <v>0</v>
      </c>
      <c r="M14" s="53">
        <f t="shared" si="8"/>
        <v>0</v>
      </c>
      <c r="N14" s="52" t="e">
        <f t="shared" si="9"/>
        <v>#DIV/0!</v>
      </c>
      <c r="O14" s="82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5"/>
        <v>0</v>
      </c>
      <c r="I15" s="6"/>
      <c r="J15" s="6"/>
      <c r="K15" s="52">
        <f t="shared" si="6"/>
        <v>0</v>
      </c>
      <c r="L15" s="51">
        <f t="shared" si="7"/>
        <v>0</v>
      </c>
      <c r="M15" s="53">
        <f t="shared" si="8"/>
        <v>0</v>
      </c>
      <c r="N15" s="52" t="e">
        <f t="shared" si="9"/>
        <v>#DIV/0!</v>
      </c>
      <c r="O15" s="82"/>
    </row>
    <row r="16" spans="1:15" ht="18.75" customHeight="1" x14ac:dyDescent="0.25">
      <c r="A16" s="127" t="s">
        <v>28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8"/>
    </row>
    <row r="17" spans="1:15" x14ac:dyDescent="0.25">
      <c r="A17" s="129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1"/>
    </row>
    <row r="18" spans="1:15" x14ac:dyDescent="0.25">
      <c r="A18" s="132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4"/>
    </row>
    <row r="19" spans="1:15" x14ac:dyDescent="0.25">
      <c r="A19" s="13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4"/>
    </row>
    <row r="20" spans="1:15" x14ac:dyDescent="0.25">
      <c r="A20" s="132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4"/>
    </row>
    <row r="21" spans="1:15" x14ac:dyDescent="0.25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7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8">
    <mergeCell ref="A16:O16"/>
    <mergeCell ref="A17:O21"/>
    <mergeCell ref="G1:I1"/>
    <mergeCell ref="G2:I2"/>
    <mergeCell ref="H3:J3"/>
    <mergeCell ref="A3:F3"/>
    <mergeCell ref="A4:F4"/>
    <mergeCell ref="O7:O8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15">
      <formula1>"Summer 16, Fall 16, Spring 17, Other (Please Specify)"</formula1>
    </dataValidation>
  </dataValidations>
  <pageMargins left="0.2" right="0.2" top="0.4" bottom="0.5" header="0.3" footer="0.32"/>
  <pageSetup scale="64" orientation="landscape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2017-02-13T23:12:29Z</cp:lastPrinted>
  <dcterms:created xsi:type="dcterms:W3CDTF">2013-10-25T01:46:28Z</dcterms:created>
  <dcterms:modified xsi:type="dcterms:W3CDTF">2017-06-14T20:31:40Z</dcterms:modified>
</cp:coreProperties>
</file>